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22C0E6D-1618-463A-B870-030ADF995D89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8" i="1" l="1"/>
  <c r="I9" i="1"/>
  <c r="I12" i="1" l="1"/>
  <c r="E14" i="3" l="1"/>
  <c r="D14" i="3"/>
  <c r="C14" i="3"/>
  <c r="C15" i="3" s="1"/>
  <c r="G12" i="3"/>
  <c r="J11" i="3"/>
  <c r="I11" i="3"/>
  <c r="J10" i="3"/>
  <c r="I10" i="3"/>
  <c r="J9" i="3"/>
  <c r="I9" i="3"/>
  <c r="I11" i="1" l="1"/>
  <c r="C16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<sst xmlns="http://schemas.openxmlformats.org/spreadsheetml/2006/main" count="72" uniqueCount="33">
  <si>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</si>
  <si>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</si>
  <si>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</si>
  <si>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</si>
  <si>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</si>
  <si>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</si>
  <si>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</si>
  <si>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</si>
  <si>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</si>
  <si>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</si>
  <si>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</si>
  <si>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</si>
  <si>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</si>
  <si>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</si>
  <si>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</si>
  <si>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</si>
  <si>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</si>
  <si>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</si>
  <si>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</si>
  <si>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</si>
  <si>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</si>
  <si>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</si>
  <si>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</si>
  <si>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</si>
  <si>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</si>
  <si>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</si>
  <si>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
</t>
    </r>
    <r>
      <rPr>
        <b/>
        <sz val="11"/>
        <color theme="1"/>
        <rFont val="Calibri"/>
        <family val="2"/>
        <scheme val="minor"/>
      </rPr>
      <t>(CLASE A1)</t>
    </r>
  </si>
  <si>
    <t>TRAYECTO URBANO</t>
  </si>
  <si>
    <t>PRECIO DEL KM</t>
  </si>
  <si>
    <t>PRECIO FIJO</t>
  </si>
  <si>
    <t>TRAYECTO INTERURBANO/INTERPROVINCIAL</t>
  </si>
  <si>
    <t>Nº LICT/99/029/2026/0055</t>
  </si>
  <si>
    <t>Contratación del servicio de transporte de pacientes en ambulancia de los centros asistenciales de FREMAP, Mutua Colaboradora con la Seguridad Social nº61, en Ourense.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</si>
</sst>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1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164" fontId="0" fillId="0" borderId="0" xfId="0" applyNumberFormat="1"/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4" fontId="16" fillId="0" borderId="0" xfId="0" applyNumberFormat="1" applyFont="1"/>
    <xf numFmtId="164" fontId="0" fillId="16" borderId="1" xfId="0" applyNumberFormat="1" applyFill="1" applyBorder="1" applyAlignment="1" applyProtection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0" fillId="0" borderId="5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255539</xdr:colOff>
      <xdr:row>0</xdr:row>
      <xdr:rowOff>71748</xdr:rowOff>
    </xdr:from>
    <xdr:to>
      <xdr:col>8</xdr:col>
      <xdr:colOff>1331865</xdr:colOff>
      <xdr:row>0</xdr:row>
      <xdr:rowOff>793335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947130" y="71748"/>
          <a:ext cx="1076326" cy="71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66" zoomScaleNormal="80" workbookViewId="0">
      <selection activeCell="H14" sqref="H14"/>
    </sheetView>
  </sheetViews>
  <sheetFormatPr baseColWidth="10" defaultColWidth="9.08984375" defaultRowHeight="14.5" x14ac:dyDescent="0.35"/>
  <cols>
    <col min="1" max="1" width="28.36328125" customWidth="1"/>
    <col min="2" max="2" width="22.36328125" style="3" customWidth="1"/>
    <col min="3" max="3" width="47.26953125" customWidth="1"/>
    <col min="4" max="4" width="24.90625" customWidth="1"/>
    <col min="5" max="5" width="28.08984375" customWidth="1"/>
    <col min="6" max="6" width="23.81640625" style="5" customWidth="1"/>
    <col min="7" max="7" width="20.08984375" customWidth="1"/>
    <col min="8" max="8" width="26.36328125" style="1" customWidth="1"/>
    <col min="9" max="9" width="20.08984375" customWidth="1"/>
    <col min="10" max="10" width="9.08984375" customWidth="1"/>
  </cols>
  <sheetData>
    <row r="1" spans="1:10" ht="66.5" customHeight="1" x14ac:dyDescent="0.35">
      <c r="A1" s="56" t="s">
        <v>12</v>
      </c>
      <c r="B1" s="56"/>
      <c r="C1" s="56"/>
      <c r="D1" s="56"/>
      <c r="E1" s="56"/>
      <c r="F1" s="56"/>
      <c r="G1" s="56"/>
      <c r="H1" s="56"/>
      <c r="I1" s="56"/>
    </row>
    <row r="2" spans="1:10" s="44" customFormat="1" ht="57.65" customHeight="1" x14ac:dyDescent="0.55000000000000004">
      <c r="A2" s="55" t="s">
        <v>32</v>
      </c>
      <c r="B2" s="55"/>
      <c r="C2" s="55"/>
      <c r="D2" s="55"/>
      <c r="E2" s="55"/>
      <c r="F2" s="55"/>
      <c r="G2" s="55"/>
      <c r="H2" s="55"/>
      <c r="I2" s="55"/>
    </row>
    <row r="3" spans="1:10" ht="33.5" x14ac:dyDescent="0.35">
      <c r="A3" s="57" t="s">
        <v>31</v>
      </c>
      <c r="B3" s="57"/>
      <c r="C3" s="57"/>
      <c r="D3" s="57"/>
      <c r="E3" s="57"/>
      <c r="F3" s="57"/>
      <c r="G3" s="57"/>
      <c r="H3" s="57"/>
      <c r="I3" s="57"/>
    </row>
    <row r="4" spans="1:10" x14ac:dyDescent="0.35">
      <c r="A4" s="6"/>
      <c r="B4" s="23"/>
      <c r="C4" s="7"/>
      <c r="D4" s="7"/>
      <c r="E4" s="8"/>
      <c r="F4" s="8"/>
      <c r="G4" s="8"/>
      <c r="H4" s="9"/>
      <c r="I4" s="6"/>
    </row>
    <row r="5" spans="1:10" ht="84.75" customHeight="1" x14ac:dyDescent="0.35">
      <c r="A5" s="58" t="s">
        <v>0</v>
      </c>
      <c r="B5" s="58"/>
      <c r="C5" s="58"/>
      <c r="D5" s="58"/>
      <c r="E5" s="58"/>
      <c r="F5" s="58"/>
      <c r="G5" s="58"/>
      <c r="H5" s="58"/>
      <c r="I5" s="58"/>
    </row>
    <row r="7" spans="1:10" ht="132" customHeight="1" x14ac:dyDescent="0.35">
      <c r="A7" s="52" t="s">
        <v>1</v>
      </c>
      <c r="B7" s="53"/>
      <c r="C7" s="53"/>
      <c r="D7" s="54"/>
      <c r="E7" s="36" t="s">
        <v>14</v>
      </c>
      <c r="F7" s="36" t="s">
        <v>15</v>
      </c>
      <c r="G7" s="36" t="s">
        <v>16</v>
      </c>
      <c r="H7" s="29" t="s">
        <v>5</v>
      </c>
      <c r="I7" s="24" t="s">
        <v>6</v>
      </c>
      <c r="J7" s="6"/>
    </row>
    <row r="8" spans="1:10" ht="35.4" customHeight="1" x14ac:dyDescent="0.35">
      <c r="A8" s="61" t="s">
        <v>26</v>
      </c>
      <c r="B8" s="63" t="s">
        <v>24</v>
      </c>
      <c r="C8" s="42" t="s">
        <v>27</v>
      </c>
      <c r="D8" s="42" t="s">
        <v>29</v>
      </c>
      <c r="E8" s="17">
        <v>4</v>
      </c>
      <c r="F8" s="17" t="s">
        <v>25</v>
      </c>
      <c r="G8" s="50">
        <v>36.75</v>
      </c>
      <c r="H8" s="48"/>
      <c r="I8" s="46" t="str">
        <f>+IF(H8&lt;=0,"Precio no válido",IF(H8&gt;G8,"Precio no válido",ROUND(E8*H8,2)))</f>
        <v>Precio no válido</v>
      </c>
      <c r="J8" s="6"/>
    </row>
    <row r="9" spans="1:10" s="6" customFormat="1" ht="45" customHeight="1" x14ac:dyDescent="0.35">
      <c r="A9" s="62"/>
      <c r="B9" s="64"/>
      <c r="C9" s="43" t="s">
        <v>30</v>
      </c>
      <c r="D9" s="43" t="s">
        <v>28</v>
      </c>
      <c r="E9" s="17" t="s">
        <v>25</v>
      </c>
      <c r="F9" s="17">
        <v>2085</v>
      </c>
      <c r="G9" s="50">
        <v>0.79</v>
      </c>
      <c r="H9" s="48"/>
      <c r="I9" s="46" t="str">
        <f>+IF(H9&lt;=0,"Precio no válido",IF(H9&gt;G9,"Precio no válido",ROUND(F9*H9,2)))</f>
        <v>Precio no válido</v>
      </c>
    </row>
    <row r="10" spans="1:10" s="6" customFormat="1" ht="15" customHeight="1" x14ac:dyDescent="0.35">
      <c r="B10" s="23"/>
      <c r="C10" s="23"/>
      <c r="D10" s="23"/>
    </row>
    <row r="11" spans="1:10" ht="29.25" customHeight="1" x14ac:dyDescent="0.35">
      <c r="A11" s="61" t="s">
        <v>10</v>
      </c>
      <c r="B11" s="63" t="s">
        <v>11</v>
      </c>
      <c r="C11" s="42" t="s">
        <v>27</v>
      </c>
      <c r="D11" s="42" t="s">
        <v>29</v>
      </c>
      <c r="E11" s="17">
        <v>1187</v>
      </c>
      <c r="F11" s="17" t="s">
        <v>25</v>
      </c>
      <c r="G11" s="50">
        <v>54.6</v>
      </c>
      <c r="H11" s="48"/>
      <c r="I11" s="46" t="str">
        <f>+IF(H11&lt;=0,"Precio no válido",IF(H11&gt;G11,"Precio no válido",ROUND(E11*H11,2)))</f>
        <v>Precio no válido</v>
      </c>
      <c r="J11" s="6"/>
    </row>
    <row r="12" spans="1:10" ht="71" customHeight="1" x14ac:dyDescent="0.35">
      <c r="A12" s="62"/>
      <c r="B12" s="64"/>
      <c r="C12" s="43" t="s">
        <v>30</v>
      </c>
      <c r="D12" s="43" t="s">
        <v>28</v>
      </c>
      <c r="E12" s="17"/>
      <c r="F12" s="17">
        <v>90507.77</v>
      </c>
      <c r="G12" s="50">
        <v>0.88</v>
      </c>
      <c r="H12" s="48"/>
      <c r="I12" s="46" t="str">
        <f>+IF(H12&lt;=0,"Precio no válido",IF(H12&gt;G12,"Precio no válido",ROUND(F12*H12,2)))</f>
        <v>Precio no válido</v>
      </c>
      <c r="J12" s="6"/>
    </row>
    <row r="13" spans="1:10" ht="15" customHeight="1" x14ac:dyDescent="0.35">
      <c r="A13" s="4"/>
      <c r="B13" s="4"/>
      <c r="C13" s="4"/>
      <c r="D13" s="4"/>
      <c r="E13" s="4"/>
      <c r="F13" s="4"/>
      <c r="G13" s="4"/>
      <c r="H13" s="4"/>
      <c r="I13" s="6"/>
    </row>
    <row r="14" spans="1:10" ht="31.75" customHeight="1" x14ac:dyDescent="0.35">
      <c r="A14" s="65" t="s">
        <v>13</v>
      </c>
      <c r="B14" s="66"/>
      <c r="C14" s="66"/>
      <c r="D14" s="66"/>
      <c r="E14" s="59">
        <v>40</v>
      </c>
      <c r="F14" s="60"/>
      <c r="G14" s="50">
        <v>10</v>
      </c>
      <c r="H14" s="48"/>
      <c r="I14" s="46" t="str">
        <f>+IF(H14&lt;=0,"Precio no válido",IF(H14&gt;G14,"Precio no válido",ROUND(E14*H14,2)))</f>
        <v>Precio no válido</v>
      </c>
    </row>
    <row r="15" spans="1:10" s="2" customFormat="1" ht="25.75" customHeight="1" x14ac:dyDescent="0.35">
      <c r="A15" s="18"/>
      <c r="B15" s="27"/>
      <c r="C15" s="19"/>
      <c r="D15" s="12"/>
      <c r="E15" s="20"/>
      <c r="F15" s="20"/>
      <c r="G15" s="6"/>
      <c r="H15" s="33"/>
      <c r="I15" s="47"/>
    </row>
    <row r="16" spans="1:10" ht="115" customHeight="1" x14ac:dyDescent="0.45">
      <c r="A16" s="6"/>
      <c r="B16" s="13" t="s">
        <v>8</v>
      </c>
      <c r="C16" s="22" t="str">
        <f>+IF(COUNTIF(I8:I14,"Precio no válido"),"Precio no válido",IF(SUM(I8:I14)&lt;=0,"Precio no válido",(SUM(I8:I14)*2)))</f>
        <v>Precio no válido</v>
      </c>
      <c r="D16" s="45" t="s">
        <v>3</v>
      </c>
      <c r="E16" s="51"/>
      <c r="F16" s="49"/>
      <c r="G16" s="47"/>
      <c r="H16" s="15"/>
      <c r="I16" s="6"/>
    </row>
    <row r="17" spans="5:7" x14ac:dyDescent="0.35">
      <c r="E17" s="47"/>
      <c r="F17" s="47"/>
      <c r="G17" s="47"/>
    </row>
  </sheetData>
  <sheetProtection algorithmName="SHA-512" hashValue="JRz7IV+BEYJuP5820TV17QXeAhp7dyfYr3g7JVBZsjuQ1bz0KfudQDZtD8MLebygDhGwlJfuqghweRgo24+r7g==" saltValue="T+RxCGT+Y/faYgW+Zbq4jg==" spinCount="100000" sheet="1" objects="1" scenarios="1"/>
  <mergeCells count="11">
    <mergeCell ref="E14:F14"/>
    <mergeCell ref="A11:A12"/>
    <mergeCell ref="B11:B12"/>
    <mergeCell ref="A8:A9"/>
    <mergeCell ref="B8:B9"/>
    <mergeCell ref="A14:D14"/>
    <mergeCell ref="A7:D7"/>
    <mergeCell ref="A2:I2"/>
    <mergeCell ref="A1:I1"/>
    <mergeCell ref="A3:I3"/>
    <mergeCell ref="A5:I5"/>
  </mergeCells>
  <dataValidations count="3">
    <dataValidation type="custom" allowBlank="1" showInputMessage="1" showErrorMessage="1" errorTitle="NÚMERO DE DECIMALES INCORRECTO" error="Se deben incluir como máximo dos decimales" sqref="G13" xr:uid="{00000000-0002-0000-0000-000001000000}">
      <formula1>G13*100=INT(G13*100)</formula1>
    </dataValidation>
    <dataValidation allowBlank="1" showInputMessage="1" showErrorMessage="1" errorTitle="Error en los decimales" error="Se deben incluir como máximo dos decimales" sqref="H10" xr:uid="{00000000-0002-0000-0000-000000000000}"/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8:H9 H11:H12 H14" xr:uid="{826DD4DB-B881-46F2-8D64-F146B8C1E560}">
      <formula1>IF(H8&gt;0,H8*100=INT(H8*100),"ERROR")+IF(H8&lt;=G8,H8*100=INT(H8*100),"ERROR")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6" customWidth="1"/>
    <col min="2" max="2" width="22.36328125" style="23" customWidth="1"/>
    <col min="3" max="3" width="36.36328125" style="6" customWidth="1"/>
    <col min="4" max="4" width="25.36328125" style="6" customWidth="1"/>
    <col min="5" max="5" width="28.08984375" style="6" customWidth="1"/>
    <col min="6" max="6" width="26.90625" style="6" customWidth="1"/>
    <col min="7" max="7" width="26.36328125" style="15" customWidth="1"/>
    <col min="8" max="8" width="22.36328125" style="6" customWidth="1"/>
    <col min="9" max="9" width="23.54296875" style="6" customWidth="1"/>
    <col min="10" max="10" width="24.08984375" style="6" customWidth="1"/>
    <col min="11" max="16384" width="9.08984375" style="6"/>
  </cols>
  <sheetData>
    <row r="1" spans="1:12" ht="36" x14ac:dyDescent="0.35">
      <c r="A1" s="56" t="s">
        <v>12</v>
      </c>
      <c r="B1" s="56"/>
      <c r="C1" s="56"/>
      <c r="D1" s="56"/>
      <c r="E1" s="56"/>
      <c r="F1" s="56"/>
      <c r="G1" s="56"/>
    </row>
    <row r="2" spans="1:12" ht="36" customHeight="1" x14ac:dyDescent="0.35">
      <c r="A2" s="69" t="s">
        <v>17</v>
      </c>
      <c r="B2" s="69"/>
      <c r="C2" s="69"/>
      <c r="D2" s="69"/>
      <c r="E2" s="69"/>
      <c r="F2" s="69"/>
      <c r="G2" s="14"/>
    </row>
    <row r="3" spans="1:12" ht="33.5" x14ac:dyDescent="0.35">
      <c r="A3" s="57" t="s">
        <v>18</v>
      </c>
      <c r="B3" s="57"/>
      <c r="C3" s="57"/>
      <c r="D3" s="57"/>
      <c r="E3" s="57"/>
      <c r="F3" s="57"/>
      <c r="G3" s="57"/>
    </row>
    <row r="4" spans="1:12" x14ac:dyDescent="0.35">
      <c r="C4" s="7"/>
      <c r="D4" s="7"/>
      <c r="E4" s="8"/>
      <c r="F4" s="8"/>
      <c r="G4" s="9"/>
    </row>
    <row r="5" spans="1:12" ht="96.75" customHeight="1" x14ac:dyDescent="0.35">
      <c r="A5" s="58" t="s">
        <v>0</v>
      </c>
      <c r="B5" s="58"/>
      <c r="C5" s="58"/>
      <c r="D5" s="58"/>
      <c r="E5" s="58"/>
      <c r="F5" s="58"/>
      <c r="G5" s="58"/>
    </row>
    <row r="7" spans="1:12" ht="75" customHeight="1" x14ac:dyDescent="0.35">
      <c r="A7" s="52" t="s">
        <v>1</v>
      </c>
      <c r="B7" s="53"/>
      <c r="C7" s="54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5">
      <c r="B8" s="28"/>
      <c r="C8" s="23"/>
      <c r="G8" s="6"/>
    </row>
    <row r="9" spans="1:12" ht="29" x14ac:dyDescent="0.35">
      <c r="A9" s="67" t="s">
        <v>23</v>
      </c>
      <c r="B9" s="70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7"/>
      <c r="B10" s="70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7" t="s">
        <v>13</v>
      </c>
      <c r="B11" s="67"/>
      <c r="C11" s="67"/>
      <c r="D11" s="68">
        <v>10</v>
      </c>
      <c r="E11" s="68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5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5">
      <c r="B13" s="10" t="s">
        <v>2</v>
      </c>
      <c r="C13" s="22">
        <v>13165</v>
      </c>
      <c r="E13" s="12"/>
    </row>
    <row r="14" spans="1:12" ht="81.75" customHeight="1" x14ac:dyDescent="0.35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5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6" customWidth="1"/>
    <col min="2" max="2" width="22.36328125" style="23" customWidth="1"/>
    <col min="3" max="3" width="36.36328125" style="6" customWidth="1"/>
    <col min="4" max="4" width="25.36328125" style="6" customWidth="1"/>
    <col min="5" max="5" width="28.08984375" style="6" customWidth="1"/>
    <col min="6" max="6" width="26.90625" style="6" customWidth="1"/>
    <col min="7" max="7" width="26.36328125" style="15" customWidth="1"/>
    <col min="8" max="8" width="22.36328125" style="6" customWidth="1"/>
    <col min="9" max="9" width="23.54296875" style="6" customWidth="1"/>
    <col min="10" max="10" width="24.08984375" style="6" customWidth="1"/>
    <col min="11" max="16384" width="9.08984375" style="6"/>
  </cols>
  <sheetData>
    <row r="1" spans="1:12" ht="36" x14ac:dyDescent="0.35">
      <c r="A1" s="56" t="s">
        <v>12</v>
      </c>
      <c r="B1" s="56"/>
      <c r="C1" s="56"/>
      <c r="D1" s="56"/>
      <c r="E1" s="56"/>
      <c r="F1" s="56"/>
      <c r="G1" s="56"/>
    </row>
    <row r="2" spans="1:12" ht="36" customHeight="1" x14ac:dyDescent="0.35">
      <c r="A2" s="69" t="s">
        <v>17</v>
      </c>
      <c r="B2" s="69"/>
      <c r="C2" s="69"/>
      <c r="D2" s="69"/>
      <c r="E2" s="69"/>
      <c r="F2" s="69"/>
      <c r="G2" s="14"/>
    </row>
    <row r="3" spans="1:12" ht="33.5" x14ac:dyDescent="0.35">
      <c r="A3" s="57" t="s">
        <v>18</v>
      </c>
      <c r="B3" s="57"/>
      <c r="C3" s="57"/>
      <c r="D3" s="57"/>
      <c r="E3" s="57"/>
      <c r="F3" s="57"/>
      <c r="G3" s="57"/>
    </row>
    <row r="4" spans="1:12" x14ac:dyDescent="0.35">
      <c r="C4" s="7"/>
      <c r="D4" s="7"/>
      <c r="E4" s="8"/>
      <c r="F4" s="8"/>
      <c r="G4" s="9"/>
    </row>
    <row r="5" spans="1:12" ht="96.75" customHeight="1" x14ac:dyDescent="0.35">
      <c r="A5" s="58" t="s">
        <v>0</v>
      </c>
      <c r="B5" s="58"/>
      <c r="C5" s="58"/>
      <c r="D5" s="58"/>
      <c r="E5" s="58"/>
      <c r="F5" s="58"/>
      <c r="G5" s="58"/>
    </row>
    <row r="7" spans="1:12" ht="75" customHeight="1" x14ac:dyDescent="0.35">
      <c r="A7" s="52" t="s">
        <v>1</v>
      </c>
      <c r="B7" s="53"/>
      <c r="C7" s="54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5">
      <c r="B8" s="28"/>
      <c r="C8" s="23"/>
      <c r="G8" s="6"/>
    </row>
    <row r="9" spans="1:12" ht="29" x14ac:dyDescent="0.35">
      <c r="A9" s="67" t="s">
        <v>23</v>
      </c>
      <c r="B9" s="70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7"/>
      <c r="B10" s="70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7" t="s">
        <v>13</v>
      </c>
      <c r="B11" s="67"/>
      <c r="C11" s="67"/>
      <c r="D11" s="68">
        <v>10</v>
      </c>
      <c r="E11" s="68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5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5">
      <c r="B13" s="10" t="s">
        <v>2</v>
      </c>
      <c r="C13" s="22">
        <v>13165</v>
      </c>
      <c r="E13" s="12"/>
    </row>
    <row r="14" spans="1:12" ht="81.75" customHeight="1" x14ac:dyDescent="0.35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5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2026-03-24T07:22:28Z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3cde542b-8be2-453b-8db0-5a759e6852fb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